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Heart_SC_n2\"/>
    </mc:Choice>
  </mc:AlternateContent>
  <xr:revisionPtr revIDLastSave="0" documentId="13_ncr:1_{91BA423D-713C-4ED9-BB8B-62E3D274644A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B45" i="1" s="1"/>
  <c r="AC38" i="1"/>
  <c r="AC45" i="1" s="1"/>
  <c r="AB39" i="1"/>
  <c r="AC39" i="1"/>
  <c r="AB40" i="1"/>
  <c r="AB47" i="1" s="1"/>
  <c r="AC40" i="1"/>
  <c r="AC47" i="1" s="1"/>
  <c r="AC36" i="1"/>
  <c r="AB36" i="1"/>
  <c r="AB44" i="1"/>
  <c r="AC44" i="1"/>
  <c r="AB46" i="1"/>
  <c r="AC46" i="1"/>
  <c r="AC43" i="1"/>
  <c r="AB43" i="1"/>
  <c r="T40" i="1"/>
  <c r="S40" i="1"/>
  <c r="R40" i="1"/>
  <c r="Q40" i="1"/>
  <c r="T39" i="1"/>
  <c r="S39" i="1"/>
  <c r="W39" i="1" s="1"/>
  <c r="R39" i="1"/>
  <c r="Q39" i="1"/>
  <c r="T38" i="1"/>
  <c r="S38" i="1"/>
  <c r="R38" i="1"/>
  <c r="Q38" i="1"/>
  <c r="V38" i="1" s="1"/>
  <c r="T37" i="1"/>
  <c r="S37" i="1"/>
  <c r="W37" i="1" s="1"/>
  <c r="R37" i="1"/>
  <c r="Q37" i="1"/>
  <c r="T36" i="1"/>
  <c r="S36" i="1"/>
  <c r="R36" i="1"/>
  <c r="Q36" i="1"/>
  <c r="V40" i="1" l="1"/>
  <c r="W36" i="1"/>
  <c r="Z36" i="1" s="1"/>
  <c r="AG36" i="1" s="1"/>
  <c r="W38" i="1"/>
  <c r="Z38" i="1" s="1"/>
  <c r="AG38" i="1" s="1"/>
  <c r="W40" i="1"/>
  <c r="V36" i="1"/>
  <c r="Y36" i="1" s="1"/>
  <c r="AF36" i="1" s="1"/>
  <c r="V37" i="1"/>
  <c r="Y37" i="1" s="1"/>
  <c r="AF37" i="1" s="1"/>
  <c r="V39" i="1"/>
  <c r="Y39" i="1" s="1"/>
  <c r="AF39" i="1" s="1"/>
  <c r="Y38" i="1" l="1"/>
  <c r="AF38" i="1" s="1"/>
  <c r="Z40" i="1"/>
  <c r="AG40" i="1" s="1"/>
  <c r="Y40" i="1"/>
  <c r="AF40" i="1" s="1"/>
  <c r="Z37" i="1"/>
  <c r="AG37" i="1" s="1"/>
  <c r="Z39" i="1"/>
  <c r="AG39" i="1" s="1"/>
</calcChain>
</file>

<file path=xl/sharedStrings.xml><?xml version="1.0" encoding="utf-8"?>
<sst xmlns="http://schemas.openxmlformats.org/spreadsheetml/2006/main" count="218" uniqueCount="64">
  <si>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</si>
  <si>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</si>
  <si>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</si>
  <si>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</si>
  <si>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</si>
  <si>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</si>
  <si>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</si>
  <si>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</si>
  <si>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</si>
  <si>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</si>
  <si>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</si>
  <si>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</si>
  <si>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</si>
  <si>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</si>
  <si>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</si>
  <si>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</si>
  <si>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</si>
  <si>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</si>
  <si>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</si>
  <si>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</si>
  <si>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</si>
  <si>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</si>
  <si>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</si>
  <si>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</si>
  <si>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</si>
  <si>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20231018_142223_CT011212_ONE_STEP_AZZ.pcrd</t>
  </si>
  <si>
    <t>Created By User</t>
  </si>
  <si>
    <t>Notes</t>
  </si>
  <si>
    <t>ID</t>
  </si>
  <si>
    <t>Run Started</t>
  </si>
  <si>
    <t>10/18/2023 22:22:43 UTC</t>
  </si>
  <si>
    <t>Run Ended</t>
  </si>
  <si>
    <t>10/18/2023 23:41:23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</si>
  <si>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</si>
  <si>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</si>
  <si>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</si>
  <si>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</si>
  <si>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</si>
  <si>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</si>
  <si>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</si>
  <si>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</si>
  <si>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</si>
  <si>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</si>
  <si>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</si>
  <si>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</si>
  <si>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</si>
  <si>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</si>
  <si>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</si>
  <si>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</si>
  <si>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</si>
  <si>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</si>
  <si>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</si>
  <si>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Delta CT hAP4B1</t>
  </si>
  <si>
    <t>Heart</t>
  </si>
  <si>
    <t>SC</t>
  </si>
  <si>
    <t>Delta Delta CT hAP4B1</t>
  </si>
  <si>
    <t>fold change</t>
  </si>
  <si>
    <t>Heart n2</t>
  </si>
  <si>
    <t>SC n2</t>
  </si>
  <si>
    <t>Mouse ID</t>
  </si>
  <si>
    <t>Relative expression per total RNA</t>
  </si>
  <si>
    <t xml:space="preserve">Heart </t>
  </si>
  <si>
    <t>Relative expression per ug RNA</t>
  </si>
  <si>
    <t>heart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</si>
</sst>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;\-###0.00"/>
    <numFmt numFmtId="165" formatCode="###0;\-###0"/>
    <numFmt numFmtId="166" formatCode="0.0000000000000_ ;\-0.0000000000000\ "/>
    <numFmt numFmtId="167" formatCode="0.000000000000_ ;\-0.000000000000\ "/>
    <numFmt numFmtId="168" formatCode="0_ ;\-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0" fontId="2" fillId="0" borderId="3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168" fontId="2" fillId="0" borderId="3" xfId="0" applyNumberFormat="1" applyFont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Heart n2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1.4281338834922832</c:v>
                </c:pt>
                <c:pt idx="2">
                  <c:v>4.9919847633983423</c:v>
                </c:pt>
                <c:pt idx="3">
                  <c:v>928.56073704182802</c:v>
                </c:pt>
                <c:pt idx="4">
                  <c:v>73.521185136628247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6-4008-9CD2-76C32F39FBE2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SC n2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3.8460129936985386</c:v>
                </c:pt>
                <c:pt idx="2">
                  <c:v>1.0102896874720306</c:v>
                </c:pt>
                <c:pt idx="3">
                  <c:v>411.33835174359552</c:v>
                </c:pt>
                <c:pt idx="4">
                  <c:v>34.313945577374966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56-4008-9CD2-76C32F39F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5739232"/>
        <c:axId val="1204003008"/>
      </c:barChart>
      <c:catAx>
        <c:axId val="109573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003008"/>
        <c:crosses val="autoZero"/>
        <c:auto val="1"/>
        <c:lblAlgn val="ctr"/>
        <c:lblOffset val="100"/>
        <c:noMultiLvlLbl val="0"/>
      </c:catAx>
      <c:valAx>
        <c:axId val="120400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739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523875</xdr:colOff>
      <xdr:row>10</xdr:row>
      <xdr:rowOff>4762</xdr:rowOff>
    </xdr:from>
    <xdr:to>
      <xdr:col>24</xdr:col>
      <xdr:colOff>314325</xdr:colOff>
      <xdr:row>29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A202B4-DEA3-E16A-9DD2-80BCD07CF0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Z10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3.6640625" style="1" customWidth="1"/>
    <col min="23" max="23" width="20" style="1" customWidth="1"/>
    <col min="24" max="24" width="10" style="1"/>
    <col min="25" max="25" width="27.5" style="1" customWidth="1"/>
    <col min="26" max="26" width="22.5" style="1" customWidth="1"/>
    <col min="27" max="27" width="9.83203125" style="1" customWidth="1"/>
    <col min="28" max="29" width="22.5" style="1" customWidth="1"/>
    <col min="30" max="30" width="10.33203125" style="1" customWidth="1"/>
    <col min="31" max="31" width="10" style="1"/>
    <col min="32" max="32" width="23.5" style="1" customWidth="1"/>
    <col min="33" max="33" width="23.1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38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3" t="s">
        <v>59</v>
      </c>
    </row>
    <row r="3" spans="1:15" ht="15" customHeight="1" x14ac:dyDescent="0.15">
      <c r="A3" s="39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5" s="6" customFormat="1" ht="15" customHeight="1" x14ac:dyDescent="0.15">
      <c r="A4" s="40" t="s">
        <v>12</v>
      </c>
      <c r="B4" s="7" t="s">
        <v>16</v>
      </c>
      <c r="C4" s="19">
        <v>8.4381449395564996</v>
      </c>
      <c r="D4" s="19">
        <v>8.2122694500603206</v>
      </c>
      <c r="E4" s="19">
        <v>8.01379063491237</v>
      </c>
      <c r="F4" s="24">
        <v>30.883669784350101</v>
      </c>
      <c r="G4" s="24">
        <v>30.465603680849799</v>
      </c>
      <c r="H4" s="24">
        <v>30.621817272743002</v>
      </c>
      <c r="I4" s="19">
        <v>10.2916518135454</v>
      </c>
      <c r="J4" s="19">
        <v>10.490418608259899</v>
      </c>
      <c r="K4" s="19">
        <v>12.1099031413533</v>
      </c>
      <c r="L4" s="24">
        <v>30.380777279760601</v>
      </c>
      <c r="M4" s="24">
        <v>29.7875644248995</v>
      </c>
      <c r="N4" s="24">
        <v>30.481078737485898</v>
      </c>
      <c r="O4" s="34">
        <v>314837</v>
      </c>
    </row>
    <row r="5" spans="1:15" ht="15" hidden="1" customHeight="1" x14ac:dyDescent="0.15">
      <c r="A5" s="39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5" s="3" customFormat="1" ht="15" customHeight="1" x14ac:dyDescent="0.15">
      <c r="A6" s="38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  <c r="O6" s="35"/>
    </row>
    <row r="7" spans="1:15" ht="15" customHeight="1" x14ac:dyDescent="0.15">
      <c r="A7" s="39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5" s="6" customFormat="1" ht="15" customHeight="1" x14ac:dyDescent="0.15">
      <c r="A8" s="40" t="s">
        <v>17</v>
      </c>
      <c r="B8" s="7" t="s">
        <v>16</v>
      </c>
      <c r="C8" s="19">
        <v>8.6201430522486309</v>
      </c>
      <c r="D8" s="19">
        <v>8.4490370834117599</v>
      </c>
      <c r="E8" s="19">
        <v>9.0411979874624802</v>
      </c>
      <c r="F8" s="24">
        <v>30.491422717182299</v>
      </c>
      <c r="G8" s="24">
        <v>30.584490583388099</v>
      </c>
      <c r="H8" s="24">
        <v>30.798956833167001</v>
      </c>
      <c r="I8" s="19">
        <v>10.9083067723556</v>
      </c>
      <c r="J8" s="19">
        <v>16.849739110292401</v>
      </c>
      <c r="K8" s="19">
        <v>11.256507928784201</v>
      </c>
      <c r="L8" s="24">
        <v>30.727420035914999</v>
      </c>
      <c r="M8" s="24">
        <v>30.208965808686401</v>
      </c>
      <c r="N8" s="24">
        <v>30.005523935387899</v>
      </c>
      <c r="O8" s="34">
        <v>325072</v>
      </c>
    </row>
    <row r="9" spans="1:15" ht="15" hidden="1" customHeight="1" x14ac:dyDescent="0.15">
      <c r="A9" s="39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5" s="3" customFormat="1" ht="15" customHeight="1" x14ac:dyDescent="0.15">
      <c r="A10" s="38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  <c r="O10" s="35"/>
    </row>
    <row r="11" spans="1:15" ht="15" customHeight="1" x14ac:dyDescent="0.15">
      <c r="A11" s="39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5" s="6" customFormat="1" ht="15" customHeight="1" x14ac:dyDescent="0.15">
      <c r="A12" s="40" t="s">
        <v>18</v>
      </c>
      <c r="B12" s="7" t="s">
        <v>16</v>
      </c>
      <c r="C12" s="19">
        <v>10.2341609600865</v>
      </c>
      <c r="D12" s="19">
        <v>10.968371399087401</v>
      </c>
      <c r="E12" s="19">
        <v>10.4863416707716</v>
      </c>
      <c r="F12" s="24">
        <v>30.771276431548898</v>
      </c>
      <c r="G12" s="24">
        <v>31.0247218810307</v>
      </c>
      <c r="H12" s="24">
        <v>30.2409208383974</v>
      </c>
      <c r="I12" s="19">
        <v>10.925359003962001</v>
      </c>
      <c r="J12" s="19">
        <v>11.0176667169089</v>
      </c>
      <c r="K12" s="19">
        <v>10.9536084115117</v>
      </c>
      <c r="L12" s="24">
        <v>30.113889059746999</v>
      </c>
      <c r="M12" s="24">
        <v>30.280600877350501</v>
      </c>
      <c r="N12" s="24">
        <v>30.215283995077499</v>
      </c>
      <c r="O12" s="34">
        <v>319295</v>
      </c>
    </row>
    <row r="13" spans="1:15" ht="15" hidden="1" customHeight="1" x14ac:dyDescent="0.15">
      <c r="A13" s="39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5" s="3" customFormat="1" ht="15" customHeight="1" x14ac:dyDescent="0.15">
      <c r="A14" s="38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  <c r="O14" s="35"/>
    </row>
    <row r="15" spans="1:15" ht="15" customHeight="1" x14ac:dyDescent="0.15">
      <c r="A15" s="39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5" s="6" customFormat="1" ht="15" customHeight="1" x14ac:dyDescent="0.15">
      <c r="A16" s="40" t="s">
        <v>19</v>
      </c>
      <c r="B16" s="7" t="s">
        <v>16</v>
      </c>
      <c r="C16" s="19">
        <v>9.7039352294816901</v>
      </c>
      <c r="D16" s="19">
        <v>9.5451784225784895</v>
      </c>
      <c r="E16" s="19">
        <v>10.553345746386</v>
      </c>
      <c r="F16" s="24">
        <v>22.656521742829501</v>
      </c>
      <c r="G16" s="24">
        <v>22.4060668554933</v>
      </c>
      <c r="H16" s="24">
        <v>22.470199104964401</v>
      </c>
      <c r="I16" s="19">
        <v>11.257241047849099</v>
      </c>
      <c r="J16" s="19">
        <v>11.545698252953899</v>
      </c>
      <c r="K16" s="19">
        <v>11.112089200638501</v>
      </c>
      <c r="L16" s="24">
        <v>21.7522733618983</v>
      </c>
      <c r="M16" s="24">
        <v>21.675837470515901</v>
      </c>
      <c r="N16" s="24">
        <v>22.191819208902601</v>
      </c>
      <c r="O16" s="36">
        <v>320343</v>
      </c>
    </row>
    <row r="17" spans="1:15" ht="15" hidden="1" customHeight="1" x14ac:dyDescent="0.15">
      <c r="A17" s="39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5" s="3" customFormat="1" ht="15" customHeight="1" x14ac:dyDescent="0.15">
      <c r="A18" s="38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  <c r="O18" s="35"/>
    </row>
    <row r="19" spans="1:15" ht="15" customHeight="1" x14ac:dyDescent="0.15">
      <c r="A19" s="39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5" s="6" customFormat="1" ht="15" customHeight="1" x14ac:dyDescent="0.15">
      <c r="A20" s="40" t="s">
        <v>20</v>
      </c>
      <c r="B20" s="7" t="s">
        <v>16</v>
      </c>
      <c r="C20" s="19">
        <v>18.8814799543634</v>
      </c>
      <c r="D20" s="19">
        <v>10.231407450320299</v>
      </c>
      <c r="E20" s="19">
        <v>10.4919253013157</v>
      </c>
      <c r="F20" s="24">
        <v>29.350702230899</v>
      </c>
      <c r="G20" s="24">
        <v>29.575889174931302</v>
      </c>
      <c r="H20" s="24">
        <v>29.384842661209799</v>
      </c>
      <c r="I20" s="19">
        <v>11.2443650066981</v>
      </c>
      <c r="J20" s="19">
        <v>11.4896308353522</v>
      </c>
      <c r="K20" s="19">
        <v>11.1788272888215</v>
      </c>
      <c r="L20" s="24">
        <v>25.585198339217101</v>
      </c>
      <c r="M20" s="24">
        <v>25.227029046809001</v>
      </c>
      <c r="N20" s="24">
        <v>25.555873269472801</v>
      </c>
      <c r="O20" s="34">
        <v>320729</v>
      </c>
    </row>
    <row r="21" spans="1:15" ht="15" hidden="1" customHeight="1" x14ac:dyDescent="0.15">
      <c r="A21" s="39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8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9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40" t="s">
        <v>21</v>
      </c>
      <c r="B24" s="7" t="s">
        <v>16</v>
      </c>
      <c r="C24" s="19">
        <v>26.434949407240001</v>
      </c>
      <c r="D24" s="19">
        <v>26.786165556004299</v>
      </c>
      <c r="E24" s="19">
        <v>26.872751586422599</v>
      </c>
      <c r="F24" s="24">
        <v>31.428485795979999</v>
      </c>
      <c r="G24" s="24">
        <v>30.728277511296199</v>
      </c>
      <c r="H24" s="24">
        <v>30.118086729075898</v>
      </c>
      <c r="I24" s="19">
        <v>26.956236305533899</v>
      </c>
      <c r="J24" s="19">
        <v>26.567359433330701</v>
      </c>
      <c r="K24" s="19">
        <v>26.641325099204099</v>
      </c>
      <c r="L24" s="24">
        <v>30.168225783734901</v>
      </c>
      <c r="M24" s="24">
        <v>30.1134542646912</v>
      </c>
      <c r="N24" s="24">
        <v>29.7894847612062</v>
      </c>
    </row>
    <row r="25" spans="1:15" ht="15" hidden="1" customHeight="1" x14ac:dyDescent="0.15">
      <c r="A25" s="39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25"/>
      <c r="M25" s="25"/>
      <c r="N25" s="25"/>
    </row>
    <row r="26" spans="1:15" s="3" customFormat="1" ht="15" customHeight="1" x14ac:dyDescent="0.15">
      <c r="A26" s="38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22" t="s">
        <v>14</v>
      </c>
      <c r="M26" s="22" t="s">
        <v>14</v>
      </c>
      <c r="N26" s="22" t="s">
        <v>14</v>
      </c>
    </row>
    <row r="27" spans="1:15" ht="15" customHeight="1" x14ac:dyDescent="0.15">
      <c r="A27" s="39" t="s">
        <v>22</v>
      </c>
      <c r="B27" s="5" t="s">
        <v>15</v>
      </c>
    </row>
    <row r="28" spans="1:15" s="6" customFormat="1" ht="15" customHeight="1" x14ac:dyDescent="0.15">
      <c r="A28" s="40" t="s">
        <v>22</v>
      </c>
      <c r="B28" s="7" t="s">
        <v>16</v>
      </c>
      <c r="C28" s="10">
        <v>29.6234621326455</v>
      </c>
      <c r="D28" s="10">
        <v>30.201677912407</v>
      </c>
      <c r="E28" s="10">
        <v>30.206561530592602</v>
      </c>
      <c r="F28" s="10">
        <v>28.8733109601582</v>
      </c>
      <c r="G28" s="10">
        <v>29.354340245708599</v>
      </c>
      <c r="H28" s="10">
        <v>29.3592558036549</v>
      </c>
      <c r="I28" s="10">
        <v>31.067452748730599</v>
      </c>
      <c r="J28" s="10">
        <v>30.908845622911699</v>
      </c>
      <c r="K28" s="10">
        <v>31.045714418951899</v>
      </c>
      <c r="L28" s="10">
        <v>29.5778229447467</v>
      </c>
      <c r="M28" s="10">
        <v>28.588893992099901</v>
      </c>
      <c r="N28" s="10">
        <v>29.364844388373498</v>
      </c>
    </row>
    <row r="29" spans="1:15" ht="15" hidden="1" customHeight="1" x14ac:dyDescent="0.15">
      <c r="A29" s="39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8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9" t="s">
        <v>23</v>
      </c>
      <c r="B31" s="5" t="s">
        <v>15</v>
      </c>
    </row>
    <row r="32" spans="1:15" s="6" customFormat="1" ht="15" customHeight="1" x14ac:dyDescent="0.15">
      <c r="A32" s="40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9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26"/>
      <c r="Q34" s="37" t="s">
        <v>57</v>
      </c>
      <c r="R34" s="37"/>
      <c r="S34" s="37" t="s">
        <v>58</v>
      </c>
      <c r="T34" s="37"/>
      <c r="V34" s="37" t="s">
        <v>52</v>
      </c>
      <c r="W34" s="37"/>
      <c r="Y34" s="37" t="s">
        <v>55</v>
      </c>
      <c r="Z34" s="37"/>
      <c r="AA34" s="26"/>
      <c r="AB34" s="41" t="s">
        <v>60</v>
      </c>
      <c r="AC34" s="42"/>
      <c r="AD34" s="26"/>
      <c r="AE34" s="26"/>
      <c r="AF34" s="37" t="s">
        <v>56</v>
      </c>
      <c r="AG34" s="37"/>
    </row>
    <row r="35" spans="1:33" ht="15" customHeight="1" x14ac:dyDescent="0.15">
      <c r="O35" s="1" t="s">
        <v>59</v>
      </c>
      <c r="P35" s="26"/>
      <c r="Q35" s="26" t="s">
        <v>45</v>
      </c>
      <c r="R35" s="27" t="s">
        <v>46</v>
      </c>
      <c r="S35" s="26" t="s">
        <v>45</v>
      </c>
      <c r="T35" s="27" t="s">
        <v>46</v>
      </c>
      <c r="V35" s="26" t="s">
        <v>53</v>
      </c>
      <c r="W35" s="26" t="s">
        <v>54</v>
      </c>
      <c r="Y35" s="26" t="s">
        <v>57</v>
      </c>
      <c r="Z35" s="26" t="s">
        <v>58</v>
      </c>
      <c r="AA35" s="26"/>
      <c r="AB35" s="1" t="s">
        <v>61</v>
      </c>
      <c r="AC35" s="1" t="s">
        <v>54</v>
      </c>
      <c r="AD35" s="26"/>
      <c r="AE35" s="26"/>
      <c r="AF35" s="26" t="s">
        <v>57</v>
      </c>
      <c r="AG35" s="26" t="s">
        <v>58</v>
      </c>
    </row>
    <row r="36" spans="1:33" ht="15" customHeight="1" x14ac:dyDescent="0.15">
      <c r="O36" s="1">
        <v>314837</v>
      </c>
      <c r="P36" s="26" t="s">
        <v>47</v>
      </c>
      <c r="Q36" s="28">
        <f>AVERAGE(C4:E4)</f>
        <v>8.2214016748430634</v>
      </c>
      <c r="R36" s="29">
        <f>AVERAGE(F4:H4)</f>
        <v>30.657030245980966</v>
      </c>
      <c r="S36" s="28">
        <f>AVERAGE(I4:K4)</f>
        <v>10.963991187719534</v>
      </c>
      <c r="T36" s="28">
        <f>AVERAGE(L4:N4)</f>
        <v>30.216473480715333</v>
      </c>
      <c r="V36" s="30">
        <f>R36-Q36</f>
        <v>22.435628571137904</v>
      </c>
      <c r="W36" s="31">
        <f>T36-S36</f>
        <v>19.252482292995801</v>
      </c>
      <c r="Y36" s="32">
        <f>V36-$V$36</f>
        <v>0</v>
      </c>
      <c r="Z36" s="31">
        <f>W36-$W$36</f>
        <v>0</v>
      </c>
      <c r="AA36" s="31"/>
      <c r="AB36" s="31">
        <f>AF36</f>
        <v>1</v>
      </c>
      <c r="AC36" s="31">
        <f>AG36</f>
        <v>1</v>
      </c>
      <c r="AD36" s="31"/>
      <c r="AE36" s="26" t="s">
        <v>47</v>
      </c>
      <c r="AF36" s="31">
        <f>2^(-Y36)</f>
        <v>1</v>
      </c>
      <c r="AG36" s="31">
        <f>2^(-Z36)</f>
        <v>1</v>
      </c>
    </row>
    <row r="37" spans="1:33" ht="15" customHeight="1" x14ac:dyDescent="0.15">
      <c r="O37" s="1">
        <v>325072</v>
      </c>
      <c r="P37" s="26" t="s">
        <v>48</v>
      </c>
      <c r="Q37" s="28">
        <f>AVERAGE(C8:E8)</f>
        <v>8.7034593743742903</v>
      </c>
      <c r="R37" s="29">
        <f>AVERAGE(F8:H8)</f>
        <v>30.624956711245801</v>
      </c>
      <c r="S37" s="28">
        <f>AVERAGE(I8:K8)</f>
        <v>13.004851270477401</v>
      </c>
      <c r="T37" s="28">
        <f>AVERAGE(L8:N8)</f>
        <v>30.313969926663102</v>
      </c>
      <c r="V37" s="30">
        <f t="shared" ref="V37:V40" si="0">R37-Q37</f>
        <v>21.921497336871511</v>
      </c>
      <c r="W37" s="31">
        <f t="shared" ref="W37:W40" si="1">T37-S37</f>
        <v>17.309118656185703</v>
      </c>
      <c r="Y37" s="32">
        <f t="shared" ref="Y37:Y39" si="2">V37-$V$36</f>
        <v>-0.51413123426639373</v>
      </c>
      <c r="Z37" s="31">
        <f t="shared" ref="Z37:Z40" si="3">W37-$W$36</f>
        <v>-1.9433636368100977</v>
      </c>
      <c r="AA37" s="31"/>
      <c r="AB37" s="31">
        <f t="shared" ref="AB37:AB40" si="4">AF37</f>
        <v>1.4281338834922832</v>
      </c>
      <c r="AC37" s="31">
        <f t="shared" ref="AC37:AC40" si="5">AG37</f>
        <v>3.8460129936985386</v>
      </c>
      <c r="AD37" s="31"/>
      <c r="AE37" s="26" t="s">
        <v>48</v>
      </c>
      <c r="AF37" s="31">
        <f t="shared" ref="AF37:AG40" si="6">2^(-Y37)</f>
        <v>1.4281338834922832</v>
      </c>
      <c r="AG37" s="31">
        <f t="shared" si="6"/>
        <v>3.8460129936985386</v>
      </c>
    </row>
    <row r="38" spans="1:33" ht="15" customHeight="1" x14ac:dyDescent="0.15">
      <c r="O38" s="1">
        <v>319295</v>
      </c>
      <c r="P38" s="26" t="s">
        <v>49</v>
      </c>
      <c r="Q38" s="28">
        <f>AVERAGE(C12:E12)</f>
        <v>10.562958009981834</v>
      </c>
      <c r="R38" s="29">
        <f>AVERAGE(F12:H12)</f>
        <v>30.678973050325666</v>
      </c>
      <c r="S38" s="28">
        <f>AVERAGE(I12:K12)</f>
        <v>10.9655447107942</v>
      </c>
      <c r="T38" s="28">
        <f>AVERAGE(L12:N12)</f>
        <v>30.203257977391669</v>
      </c>
      <c r="V38" s="30">
        <f t="shared" si="0"/>
        <v>20.116015040343832</v>
      </c>
      <c r="W38" s="31">
        <f t="shared" si="1"/>
        <v>19.237713266597467</v>
      </c>
      <c r="Y38" s="32">
        <f t="shared" si="2"/>
        <v>-2.3196135307940722</v>
      </c>
      <c r="Z38" s="31">
        <f t="shared" si="3"/>
        <v>-1.4769026398333551E-2</v>
      </c>
      <c r="AA38" s="31"/>
      <c r="AB38" s="31">
        <f t="shared" si="4"/>
        <v>4.9919847633983423</v>
      </c>
      <c r="AC38" s="31">
        <f t="shared" si="5"/>
        <v>1.0102896874720306</v>
      </c>
      <c r="AD38" s="31"/>
      <c r="AE38" s="26" t="s">
        <v>49</v>
      </c>
      <c r="AF38" s="31">
        <f t="shared" si="6"/>
        <v>4.9919847633983423</v>
      </c>
      <c r="AG38" s="31">
        <f t="shared" si="6"/>
        <v>1.0102896874720306</v>
      </c>
    </row>
    <row r="39" spans="1:33" ht="15" customHeight="1" x14ac:dyDescent="0.15">
      <c r="O39" s="1">
        <v>320343</v>
      </c>
      <c r="P39" s="26" t="s">
        <v>50</v>
      </c>
      <c r="Q39" s="28">
        <f>AVERAGE(C16:E16)</f>
        <v>9.9341531328153945</v>
      </c>
      <c r="R39" s="29">
        <f>AVERAGE(F16:H16)</f>
        <v>22.510929234429067</v>
      </c>
      <c r="S39" s="28">
        <f>AVERAGE(I16:K16)</f>
        <v>11.3050095004805</v>
      </c>
      <c r="T39" s="28">
        <f>AVERAGE(L16:N16)</f>
        <v>21.873310013772269</v>
      </c>
      <c r="V39" s="30">
        <f t="shared" si="0"/>
        <v>12.576776101613673</v>
      </c>
      <c r="W39" s="31">
        <f t="shared" si="1"/>
        <v>10.568300513291769</v>
      </c>
      <c r="Y39" s="32">
        <f t="shared" si="2"/>
        <v>-9.8588524695242317</v>
      </c>
      <c r="Z39" s="31">
        <f t="shared" si="3"/>
        <v>-8.6841817797040317</v>
      </c>
      <c r="AA39" s="31"/>
      <c r="AB39" s="31">
        <f t="shared" si="4"/>
        <v>928.56073704182802</v>
      </c>
      <c r="AC39" s="31">
        <f t="shared" si="5"/>
        <v>411.33835174359552</v>
      </c>
      <c r="AD39" s="31"/>
      <c r="AE39" s="26" t="s">
        <v>50</v>
      </c>
      <c r="AF39" s="31">
        <f>2^(-Y39)</f>
        <v>928.56073704182802</v>
      </c>
      <c r="AG39" s="31">
        <f t="shared" si="6"/>
        <v>411.33835174359552</v>
      </c>
    </row>
    <row r="40" spans="1:33" ht="15" customHeight="1" x14ac:dyDescent="0.15">
      <c r="O40" s="1">
        <v>320729</v>
      </c>
      <c r="P40" s="26" t="s">
        <v>51</v>
      </c>
      <c r="Q40" s="28">
        <f>AVERAGE(C20:E20)</f>
        <v>13.20160423533313</v>
      </c>
      <c r="R40" s="29">
        <f>AVERAGE(F20:H20)</f>
        <v>29.437144689013365</v>
      </c>
      <c r="S40" s="28">
        <f>AVERAGE(I20:K20)</f>
        <v>11.304274376957267</v>
      </c>
      <c r="T40" s="28">
        <f>AVERAGE(L20:N20)</f>
        <v>25.45603355183297</v>
      </c>
      <c r="V40" s="30">
        <f t="shared" si="0"/>
        <v>16.235540453680237</v>
      </c>
      <c r="W40" s="31">
        <f t="shared" si="1"/>
        <v>14.151759174875703</v>
      </c>
      <c r="Y40" s="32">
        <f>V40-$V$36</f>
        <v>-6.2000881174576676</v>
      </c>
      <c r="Z40" s="31">
        <f t="shared" si="3"/>
        <v>-5.1007231181200972</v>
      </c>
      <c r="AA40" s="31"/>
      <c r="AB40" s="31">
        <f t="shared" si="4"/>
        <v>73.521185136628247</v>
      </c>
      <c r="AC40" s="31">
        <f t="shared" si="5"/>
        <v>34.313945577374966</v>
      </c>
      <c r="AD40" s="31"/>
      <c r="AE40" s="26" t="s">
        <v>51</v>
      </c>
      <c r="AF40" s="31">
        <f t="shared" si="6"/>
        <v>73.521185136628247</v>
      </c>
      <c r="AG40" s="31">
        <f>2^(-Z40)</f>
        <v>34.313945577374966</v>
      </c>
    </row>
    <row r="41" spans="1:33" ht="15" customHeight="1" x14ac:dyDescent="0.15">
      <c r="AB41" s="41" t="s">
        <v>62</v>
      </c>
      <c r="AC41" s="42"/>
    </row>
    <row r="42" spans="1:33" ht="15" customHeight="1" x14ac:dyDescent="0.15">
      <c r="AB42" s="1" t="s">
        <v>63</v>
      </c>
      <c r="AC42" s="1" t="s">
        <v>54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7.1406694174614163E-2</v>
      </c>
      <c r="AC44" s="1">
        <f t="shared" si="7"/>
        <v>0.19230064968492694</v>
      </c>
    </row>
    <row r="45" spans="1:33" ht="15" customHeight="1" x14ac:dyDescent="0.15">
      <c r="AB45" s="1">
        <f t="shared" ref="AB45:AC45" si="8">AB38/20</f>
        <v>0.24959923816991711</v>
      </c>
      <c r="AC45" s="1">
        <f t="shared" si="8"/>
        <v>5.051448437360153E-2</v>
      </c>
    </row>
    <row r="46" spans="1:33" ht="15" customHeight="1" x14ac:dyDescent="0.15">
      <c r="AB46" s="1">
        <f t="shared" ref="AB46:AC46" si="9">AB39/20</f>
        <v>46.428036852091402</v>
      </c>
      <c r="AC46" s="1">
        <f t="shared" si="9"/>
        <v>20.566917587179777</v>
      </c>
    </row>
    <row r="47" spans="1:33" ht="15" customHeight="1" x14ac:dyDescent="0.15">
      <c r="AB47" s="1">
        <f t="shared" ref="AB47:AC47" si="10">AB40/20</f>
        <v>3.6760592568314125</v>
      </c>
      <c r="AC47" s="1">
        <f t="shared" si="10"/>
        <v>1.7156972788687483</v>
      </c>
    </row>
  </sheetData>
  <mergeCells count="15">
    <mergeCell ref="AB41:AC41"/>
    <mergeCell ref="A2:A5"/>
    <mergeCell ref="A6:A9"/>
    <mergeCell ref="A10:A13"/>
    <mergeCell ref="A14:A17"/>
    <mergeCell ref="A18:A2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2024-01-12T10:55:25Z</dcterms:modified>
</cp:coreProperties>
</file>